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K:\A65TEXTE\Projekte Amt 65\772-Techn. Betriebsämter\03-230031 TBA Mausbach Industriestr. 3\250000 Projekt\250601 Container Interim\01 Vergabeunterlagen\"/>
    </mc:Choice>
  </mc:AlternateContent>
  <xr:revisionPtr revIDLastSave="0" documentId="13_ncr:1_{2D739268-AB62-41FB-891C-7478B2B564E2}" xr6:coauthVersionLast="47" xr6:coauthVersionMax="47" xr10:uidLastSave="{00000000-0000-0000-0000-000000000000}"/>
  <workbookProtection workbookAlgorithmName="SHA-512" workbookHashValue="tSEXyGiCMtuXHZV1cuV5rZ+8/8vVD00eU7zb2xCkIETem6jJTSlQUSDg5/YhjFYFEWb+wJk8T+qRLJCJxvgg2g==" workbookSaltValue="59AIstLQL6QXBmElFK3iXg==" workbookSpinCount="100000" lockStructure="1"/>
  <bookViews>
    <workbookView xWindow="28680" yWindow="-120" windowWidth="29040" windowHeight="15720" xr2:uid="{00000000-000D-0000-FFFF-FFFF00000000}"/>
  </bookViews>
  <sheets>
    <sheet name="Tabell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5" i="2" l="1"/>
  <c r="I33" i="2"/>
  <c r="I26" i="2"/>
  <c r="I24" i="2"/>
  <c r="I22" i="2"/>
  <c r="I20" i="2"/>
  <c r="I15" i="2"/>
  <c r="I13" i="2"/>
  <c r="I11" i="2"/>
  <c r="I9" i="2"/>
  <c r="I7" i="2"/>
  <c r="I5" i="2"/>
  <c r="I28" i="2"/>
  <c r="I16" i="2" l="1"/>
  <c r="I39" i="2" s="1"/>
  <c r="I29" i="2"/>
  <c r="I40" i="2" s="1"/>
  <c r="I36" i="2"/>
  <c r="I41" i="2" s="1"/>
  <c r="H42" i="2" l="1"/>
  <c r="I43" i="2" l="1"/>
  <c r="H44" i="2" s="1"/>
  <c r="I45" i="2" s="1"/>
  <c r="H46" i="2" s="1"/>
</calcChain>
</file>

<file path=xl/sharedStrings.xml><?xml version="1.0" encoding="utf-8"?>
<sst xmlns="http://schemas.openxmlformats.org/spreadsheetml/2006/main" count="87" uniqueCount="70">
  <si>
    <t>Pos.</t>
  </si>
  <si>
    <t>Menge</t>
  </si>
  <si>
    <t>Einheit</t>
  </si>
  <si>
    <t>Leistung</t>
  </si>
  <si>
    <t>Gesamtsumme netto</t>
  </si>
  <si>
    <t>Mehrwertsteuer</t>
  </si>
  <si>
    <t>Angebotssumme brutto</t>
  </si>
  <si>
    <t>Einzelpreis netto</t>
  </si>
  <si>
    <t>Gesamtpreis netto</t>
  </si>
  <si>
    <t>Angebotssumme netto</t>
  </si>
  <si>
    <t>Nachlass [ - % ]</t>
  </si>
  <si>
    <t>psch</t>
  </si>
  <si>
    <t>10.</t>
  </si>
  <si>
    <t>01</t>
  </si>
  <si>
    <t>Titel</t>
  </si>
  <si>
    <t>Miete der Containeranlage</t>
  </si>
  <si>
    <t>01.10</t>
  </si>
  <si>
    <t>24</t>
  </si>
  <si>
    <t>Monate</t>
  </si>
  <si>
    <t>Miete Containeranlage gem. FLB</t>
  </si>
  <si>
    <t>Zulage bei Monatsmiete bei Mietzeitverlängerung</t>
  </si>
  <si>
    <t>01.20</t>
  </si>
  <si>
    <t>Monat</t>
  </si>
  <si>
    <t>Mehrkosten für die verlängerte Monatsmiete, abweichend von der genannten Grundmietzeit von 24 Monaten</t>
  </si>
  <si>
    <t>01.30</t>
  </si>
  <si>
    <t>Minderkosten für die verringerte Monatsmiete, abweichend von der genannten Grundmietzeit von 24 Monaten</t>
  </si>
  <si>
    <t>Zulage Monatsmiete bei Mietzeitkürzung</t>
  </si>
  <si>
    <t>Versicherung der Containeranlage</t>
  </si>
  <si>
    <t>Zulage verlängerte zeit für Versicherung Containeranlage</t>
  </si>
  <si>
    <t>01.50</t>
  </si>
  <si>
    <t>01.40</t>
  </si>
  <si>
    <t>01.60</t>
  </si>
  <si>
    <t>02</t>
  </si>
  <si>
    <t xml:space="preserve">Bauliche Maßnahmen </t>
  </si>
  <si>
    <t>02.10</t>
  </si>
  <si>
    <t>Baustelleneinrichtung</t>
  </si>
  <si>
    <t>Lieferung und schlüsselfertige Montage der Anlage</t>
  </si>
  <si>
    <t>02.20</t>
  </si>
  <si>
    <t>02.30</t>
  </si>
  <si>
    <t>Bauendreinigung</t>
  </si>
  <si>
    <t>Bauendreinigung der Container / Räumlichkeiten nach Beendigung der Arbeiten der Aufbauphase / Ausbauphase bzw. nach Fertigstellung</t>
  </si>
  <si>
    <t>02.40</t>
  </si>
  <si>
    <t>Raumluftmessung</t>
  </si>
  <si>
    <t xml:space="preserve">Nach Beendigung der Baumaßnahme und vor der Nutzung der Container bzw. vor Übergabe an den AG ist durch den AN mittels Raumluftuntersuchung nachzuweisen, dass die von der Kupferstadt Stolberg geforderten und in der Funktionalen Leistungsbeschreibung (FLB) genannten Grenzwerte für Stoffe in der Raumluft eingehalten werden. Bei Überschreitung der Grenzwerte sind evtl. Nachbesserungen zu Lasten des AN auszuführen, hierunter fallen auch weitere Raumluftmessungen. Im Vorfeld der Raumluftmessung ist durch den AN dafür Sorge zu tragen, dass die Räume ausreichen gelüftet werden. </t>
  </si>
  <si>
    <t>Demontage Containeranlage</t>
  </si>
  <si>
    <t>02.50</t>
  </si>
  <si>
    <t>Demontage und Abtransport der Containeranlage inkl. TGA und sämtlichen vom AN gelieferten Gegenstände.
Krangestellung Abbau, Demontage der Module, Abtransport alle Module usw. 
Reinigung der Containeranlage inkl. aller evtl. anfallenden Entsorgungskosten</t>
  </si>
  <si>
    <t xml:space="preserve">Titel </t>
  </si>
  <si>
    <t>Stundenlohnarbeiten</t>
  </si>
  <si>
    <t>3</t>
  </si>
  <si>
    <t>03.10</t>
  </si>
  <si>
    <t xml:space="preserve">Facharbeiterstunden </t>
  </si>
  <si>
    <t>Std</t>
  </si>
  <si>
    <t>Stundenlohnarbeiten Facharbeiter nach Anordnung durch den AG. Stundenzettel sind alltäglich zu führen und beim AG abzeichnen zu lassen.</t>
  </si>
  <si>
    <t>03.20</t>
  </si>
  <si>
    <t>Helferstunden</t>
  </si>
  <si>
    <t>Stundenlohnarbeiten Bauhelfer nach Anordnung durch den AG. Stundenzettel sind alltäglich zu führen und beim AG abzeichnen zu lassen.</t>
  </si>
  <si>
    <t xml:space="preserve">Summe Bauliche Maßnahmen </t>
  </si>
  <si>
    <t xml:space="preserve">Summe Stundenlohnarbeiten </t>
  </si>
  <si>
    <t>Summe Miete Containeranlage</t>
  </si>
  <si>
    <t>1</t>
  </si>
  <si>
    <t>2</t>
  </si>
  <si>
    <t>Gebäude- und Elementarversicherung der Containeranlage über die gesamte Mietdauer und in Höhe ihres gesamten Versicherungswertes, ohne Selbstbehalt. Versicherungsschutz bei Elemntarschäden inkl. Starkregenfälle, Feuer, Leitungswasser, Naturgefahren sowie Graffiti und Einbruchdiebstahl für die zum Gebäude gehörenden Bauteile, nicht für loses Inventar. 
Durch den AG gemeldete Versicherungsschäden sind unverzüglich der Versicherung zu melden. Die Organisation der Schadenbehebung obliegt dem AN</t>
  </si>
  <si>
    <t xml:space="preserve">Mehrkosten für verlängerte Zeit für Versicherung der Containeranlage wie in Vorposition beschrieben </t>
  </si>
  <si>
    <t xml:space="preserve">Minderkosten für verringerte Zeit für Versicherung der Containeranlage </t>
  </si>
  <si>
    <t xml:space="preserve">Minderkosten für verringerte Zeit für Versicherung der Containeranlage wie in Vorposition beschrieben </t>
  </si>
  <si>
    <t>Einrichten, Vorhalten und abräumen der Baustelle zur Erbringung sämtlicher in der FLB beschriebenen Leistungen. 
In der Position sind alle erforderlichen Kosten für die während der Arbeiten erforderlichen Aufenthalts-, Material-, und Sanitärcontainer und die Baustellensicherung für die Zeit der Baumaßnahme zu berücksichtigen.</t>
  </si>
  <si>
    <t xml:space="preserve">Herstellen, liefern und schlüsselfertige Montage der in der Funktionalen Leistungsbeschreibung (FLB) beschriebenen Containeranlage, inkl. Transportkosten, Bereitstellung, Mobilkran und Prüfung sowie Abnahme gemäß Vorbemerkungen.
Folgende Leistungen werden in separaten Positionen ausgeschrieben und sind daher nicht in dieser Position zu berücksichtigen
- Baustelleneinrichtung 
- Raumluftmessung
- Bauendreinigung </t>
  </si>
  <si>
    <t xml:space="preserve">Miete pro Monat für die in der Leistungsbeschreibung (LB) beschrieben Containeranlage. Im Mietpreiseinzukalkulieren sind halbjährliche Wartungen der Außenbauteile. Ebenfalls sind Wartungen für die Heizungs- und Elektroanalgen einzukalkulieren sowie der Außentüren vor Beginn der Heizungsperiode  </t>
  </si>
  <si>
    <t>Leistungsverzeichnis zur Errichtung einer temporären Containeranlage gem.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</si>
</sst>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u/>
      <sz val="11"/>
      <color theme="1"/>
      <name val="Arial"/>
      <family val="2"/>
    </font>
    <font>
      <sz val="10"/>
      <color theme="1"/>
      <name val="Calibri"/>
      <family val="2"/>
      <scheme val="minor"/>
    </font>
    <font>
      <b/>
      <u val="singleAccounting"/>
      <sz val="11"/>
      <color theme="1"/>
      <name val="Arial"/>
      <family val="2"/>
    </font>
    <font>
      <u val="doubleAccounting"/>
      <sz val="11"/>
      <color theme="1"/>
      <name val="Arial"/>
      <family val="2"/>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5" fillId="0" borderId="0"/>
  </cellStyleXfs>
  <cellXfs count="99">
    <xf numFmtId="0" fontId="0" fillId="0" borderId="0" xfId="0"/>
    <xf numFmtId="0" fontId="3" fillId="0" borderId="1" xfId="0" applyFont="1" applyBorder="1" applyAlignment="1" applyProtection="1">
      <alignment horizontal="left" vertical="top"/>
    </xf>
    <xf numFmtId="0" fontId="3" fillId="0" borderId="1" xfId="0" applyFont="1" applyFill="1" applyBorder="1" applyAlignment="1" applyProtection="1"/>
    <xf numFmtId="44" fontId="3" fillId="4" borderId="1" xfId="1" applyFont="1" applyFill="1" applyBorder="1" applyProtection="1"/>
    <xf numFmtId="9" fontId="2" fillId="0" borderId="1" xfId="0" applyNumberFormat="1" applyFont="1" applyBorder="1" applyProtection="1"/>
    <xf numFmtId="0" fontId="4" fillId="0" borderId="1" xfId="0" applyFont="1" applyFill="1" applyBorder="1" applyAlignment="1" applyProtection="1"/>
    <xf numFmtId="49" fontId="3" fillId="0" borderId="1" xfId="0" applyNumberFormat="1" applyFont="1" applyBorder="1" applyAlignment="1" applyProtection="1">
      <alignment horizontal="left" vertical="top"/>
    </xf>
    <xf numFmtId="49" fontId="3" fillId="0" borderId="13" xfId="0" applyNumberFormat="1" applyFont="1" applyBorder="1" applyAlignment="1" applyProtection="1">
      <alignment horizontal="left" vertical="top"/>
    </xf>
    <xf numFmtId="0" fontId="3" fillId="0" borderId="13" xfId="0" applyFont="1" applyBorder="1" applyAlignment="1" applyProtection="1">
      <alignment horizontal="left" vertical="top"/>
    </xf>
    <xf numFmtId="0" fontId="3" fillId="0" borderId="13" xfId="0" applyFont="1" applyBorder="1" applyAlignment="1" applyProtection="1">
      <alignment horizontal="left" vertical="top" wrapText="1"/>
    </xf>
    <xf numFmtId="0" fontId="3" fillId="5" borderId="1" xfId="0" applyFont="1" applyFill="1" applyBorder="1" applyAlignment="1" applyProtection="1">
      <alignment vertical="top" wrapText="1"/>
    </xf>
    <xf numFmtId="49" fontId="3" fillId="0" borderId="13" xfId="0" applyNumberFormat="1" applyFont="1" applyBorder="1" applyAlignment="1" applyProtection="1">
      <alignment horizontal="left" vertical="top" wrapText="1"/>
    </xf>
    <xf numFmtId="49" fontId="3" fillId="5" borderId="1" xfId="0" applyNumberFormat="1" applyFont="1" applyFill="1" applyBorder="1" applyAlignment="1" applyProtection="1">
      <alignment vertical="top" wrapText="1"/>
    </xf>
    <xf numFmtId="49" fontId="0" fillId="0" borderId="0" xfId="0" applyNumberFormat="1" applyAlignment="1">
      <alignment wrapText="1"/>
    </xf>
    <xf numFmtId="0" fontId="3" fillId="0" borderId="12"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2" fillId="2" borderId="1" xfId="0" applyFont="1" applyFill="1" applyBorder="1" applyProtection="1"/>
    <xf numFmtId="0" fontId="0" fillId="0" borderId="0" xfId="0" applyBorder="1"/>
    <xf numFmtId="0" fontId="3" fillId="0" borderId="12"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2" fillId="2" borderId="10" xfId="0" applyFont="1" applyFill="1" applyBorder="1" applyAlignment="1" applyProtection="1">
      <alignment horizontal="left"/>
    </xf>
    <xf numFmtId="0" fontId="2" fillId="2" borderId="12" xfId="0" applyFont="1" applyFill="1" applyBorder="1" applyAlignment="1" applyProtection="1">
      <alignment horizontal="left"/>
    </xf>
    <xf numFmtId="0" fontId="2" fillId="2" borderId="11" xfId="0" applyFont="1" applyFill="1" applyBorder="1" applyAlignment="1" applyProtection="1">
      <alignment horizontal="left"/>
    </xf>
    <xf numFmtId="49" fontId="3" fillId="0" borderId="12" xfId="0" applyNumberFormat="1"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0" fontId="3" fillId="0" borderId="12"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2" fillId="2" borderId="13" xfId="0" applyFont="1" applyFill="1" applyBorder="1" applyProtection="1"/>
    <xf numFmtId="49" fontId="2" fillId="2" borderId="13" xfId="0" applyNumberFormat="1" applyFont="1" applyFill="1" applyBorder="1" applyProtection="1"/>
    <xf numFmtId="49" fontId="2" fillId="0" borderId="10" xfId="0" applyNumberFormat="1" applyFont="1" applyBorder="1" applyAlignment="1" applyProtection="1">
      <alignment horizontal="left" vertical="top" wrapText="1"/>
    </xf>
    <xf numFmtId="0" fontId="2" fillId="0" borderId="10" xfId="0" applyFont="1" applyBorder="1" applyAlignment="1" applyProtection="1">
      <alignment horizontal="left" vertical="top" wrapText="1"/>
    </xf>
    <xf numFmtId="49" fontId="2" fillId="0" borderId="1" xfId="0" applyNumberFormat="1" applyFont="1" applyBorder="1" applyAlignment="1" applyProtection="1">
      <alignment horizontal="left" vertical="top"/>
    </xf>
    <xf numFmtId="0" fontId="3" fillId="0" borderId="0" xfId="0" applyFont="1" applyBorder="1" applyAlignment="1" applyProtection="1">
      <alignment horizontal="left" vertical="top"/>
    </xf>
    <xf numFmtId="49" fontId="3" fillId="0" borderId="0" xfId="0" applyNumberFormat="1" applyFont="1" applyBorder="1" applyAlignment="1" applyProtection="1">
      <alignment horizontal="left" vertical="top"/>
    </xf>
    <xf numFmtId="0" fontId="3" fillId="5" borderId="15" xfId="0" applyFont="1" applyFill="1" applyBorder="1" applyAlignment="1" applyProtection="1">
      <alignment vertical="top" wrapText="1"/>
    </xf>
    <xf numFmtId="0" fontId="2" fillId="0" borderId="0" xfId="0" applyFont="1" applyBorder="1" applyAlignment="1" applyProtection="1">
      <alignment horizontal="left" vertical="top" wrapText="1"/>
    </xf>
    <xf numFmtId="0" fontId="3" fillId="5" borderId="0" xfId="0" applyFont="1" applyFill="1" applyBorder="1" applyAlignment="1" applyProtection="1">
      <alignment vertical="top" wrapText="1"/>
    </xf>
    <xf numFmtId="44" fontId="3" fillId="5" borderId="0" xfId="1" applyFont="1" applyFill="1" applyBorder="1" applyAlignment="1" applyProtection="1">
      <protection locked="0"/>
    </xf>
    <xf numFmtId="44" fontId="3" fillId="5" borderId="1" xfId="1" applyFont="1" applyFill="1" applyBorder="1" applyAlignment="1" applyProtection="1">
      <protection locked="0"/>
    </xf>
    <xf numFmtId="49" fontId="3" fillId="0" borderId="1" xfId="0" applyNumberFormat="1" applyFont="1" applyBorder="1" applyAlignment="1" applyProtection="1">
      <alignment horizontal="left" vertical="top" wrapText="1"/>
    </xf>
    <xf numFmtId="49" fontId="3" fillId="0" borderId="15" xfId="0" applyNumberFormat="1" applyFont="1" applyBorder="1" applyAlignment="1" applyProtection="1">
      <alignment horizontal="left" vertical="top"/>
    </xf>
    <xf numFmtId="0" fontId="3" fillId="0" borderId="15" xfId="0" applyFont="1" applyBorder="1" applyAlignment="1" applyProtection="1">
      <alignment horizontal="left" vertical="top"/>
    </xf>
    <xf numFmtId="49" fontId="2" fillId="2" borderId="1" xfId="0" applyNumberFormat="1" applyFont="1" applyFill="1" applyBorder="1" applyProtection="1"/>
    <xf numFmtId="0" fontId="2" fillId="2" borderId="1" xfId="0" applyFont="1" applyFill="1" applyBorder="1" applyAlignment="1" applyProtection="1">
      <alignment horizontal="left"/>
    </xf>
    <xf numFmtId="0" fontId="8" fillId="0" borderId="0" xfId="0" applyFont="1"/>
    <xf numFmtId="164" fontId="3" fillId="3" borderId="13" xfId="1" applyNumberFormat="1" applyFont="1" applyFill="1" applyBorder="1" applyAlignment="1" applyProtection="1">
      <alignment wrapText="1"/>
      <protection locked="0"/>
    </xf>
    <xf numFmtId="164" fontId="3" fillId="3" borderId="13" xfId="1" applyNumberFormat="1" applyFont="1" applyFill="1" applyBorder="1" applyAlignment="1" applyProtection="1">
      <protection locked="0"/>
    </xf>
    <xf numFmtId="164" fontId="3" fillId="3" borderId="14" xfId="1" applyNumberFormat="1" applyFont="1" applyFill="1" applyBorder="1" applyAlignment="1" applyProtection="1">
      <protection locked="0"/>
    </xf>
    <xf numFmtId="164" fontId="3" fillId="5" borderId="1" xfId="1" applyNumberFormat="1" applyFont="1" applyFill="1" applyBorder="1" applyAlignment="1" applyProtection="1">
      <protection locked="0"/>
    </xf>
    <xf numFmtId="164" fontId="3" fillId="5" borderId="0" xfId="1" applyNumberFormat="1" applyFont="1" applyFill="1" applyBorder="1" applyAlignment="1" applyProtection="1">
      <protection locked="0"/>
    </xf>
    <xf numFmtId="164" fontId="2" fillId="2" borderId="1" xfId="0" applyNumberFormat="1" applyFont="1" applyFill="1" applyBorder="1" applyProtection="1"/>
    <xf numFmtId="164" fontId="3" fillId="5" borderId="13" xfId="1" applyNumberFormat="1" applyFont="1" applyFill="1" applyBorder="1" applyAlignment="1" applyProtection="1">
      <protection locked="0"/>
    </xf>
    <xf numFmtId="164" fontId="3" fillId="4" borderId="13" xfId="1" applyNumberFormat="1" applyFont="1" applyFill="1" applyBorder="1" applyAlignment="1" applyProtection="1"/>
    <xf numFmtId="164" fontId="3" fillId="4" borderId="14" xfId="1" applyNumberFormat="1" applyFont="1" applyFill="1" applyBorder="1" applyAlignment="1" applyProtection="1"/>
    <xf numFmtId="164" fontId="7" fillId="4" borderId="1" xfId="1" applyNumberFormat="1" applyFont="1" applyFill="1" applyBorder="1" applyAlignment="1" applyProtection="1"/>
    <xf numFmtId="164" fontId="7" fillId="5" borderId="0" xfId="1" applyNumberFormat="1" applyFont="1" applyFill="1" applyBorder="1" applyAlignment="1" applyProtection="1"/>
    <xf numFmtId="164" fontId="7" fillId="4" borderId="13" xfId="1" applyNumberFormat="1" applyFont="1" applyFill="1" applyBorder="1" applyAlignment="1" applyProtection="1"/>
    <xf numFmtId="164" fontId="3" fillId="5" borderId="13" xfId="1" applyNumberFormat="1" applyFont="1" applyFill="1" applyBorder="1" applyAlignment="1" applyProtection="1"/>
    <xf numFmtId="164" fontId="3" fillId="5" borderId="13" xfId="1" applyNumberFormat="1" applyFont="1" applyFill="1" applyBorder="1" applyAlignment="1" applyProtection="1">
      <alignment wrapText="1"/>
      <protection locked="0"/>
    </xf>
    <xf numFmtId="10" fontId="2" fillId="3" borderId="1" xfId="0" applyNumberFormat="1" applyFont="1" applyFill="1" applyBorder="1" applyProtection="1">
      <protection locked="0"/>
    </xf>
    <xf numFmtId="44" fontId="6" fillId="4" borderId="10" xfId="1" applyFont="1" applyFill="1" applyBorder="1" applyAlignment="1" applyProtection="1">
      <alignment horizontal="center"/>
    </xf>
    <xf numFmtId="44" fontId="6" fillId="4" borderId="11" xfId="1" applyFont="1" applyFill="1" applyBorder="1" applyAlignment="1" applyProtection="1">
      <alignment horizontal="center"/>
    </xf>
    <xf numFmtId="0" fontId="3" fillId="0" borderId="10" xfId="0" applyFont="1" applyBorder="1" applyAlignment="1" applyProtection="1">
      <alignment horizontal="left" vertical="top" wrapText="1"/>
    </xf>
    <xf numFmtId="0" fontId="3" fillId="0" borderId="12"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2"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2" fillId="0" borderId="10" xfId="0" applyFont="1" applyBorder="1" applyAlignment="1" applyProtection="1">
      <alignment horizontal="left" vertical="top" wrapText="1"/>
    </xf>
    <xf numFmtId="0" fontId="2" fillId="0" borderId="12" xfId="0" applyFont="1" applyBorder="1" applyAlignment="1" applyProtection="1">
      <alignment horizontal="left" vertical="top" wrapText="1"/>
    </xf>
    <xf numFmtId="0" fontId="2" fillId="0" borderId="11" xfId="0" applyFont="1" applyBorder="1" applyAlignment="1" applyProtection="1">
      <alignment horizontal="left" vertical="top" wrapText="1"/>
    </xf>
    <xf numFmtId="44" fontId="3" fillId="4" borderId="10" xfId="1" applyFont="1" applyFill="1" applyBorder="1" applyAlignment="1" applyProtection="1">
      <alignment horizontal="center"/>
    </xf>
    <xf numFmtId="44" fontId="3" fillId="4" borderId="11" xfId="1" applyFont="1" applyFill="1" applyBorder="1" applyAlignment="1" applyProtection="1">
      <alignment horizontal="center"/>
    </xf>
    <xf numFmtId="0" fontId="2" fillId="2" borderId="10" xfId="0" applyFont="1" applyFill="1" applyBorder="1" applyAlignment="1" applyProtection="1">
      <alignment horizontal="left"/>
    </xf>
    <xf numFmtId="0" fontId="2" fillId="2" borderId="12" xfId="0" applyFont="1" applyFill="1" applyBorder="1" applyAlignment="1" applyProtection="1">
      <alignment horizontal="left"/>
    </xf>
    <xf numFmtId="0" fontId="2" fillId="2" borderId="11" xfId="0" applyFont="1" applyFill="1" applyBorder="1" applyAlignment="1" applyProtection="1">
      <alignment horizontal="left"/>
    </xf>
    <xf numFmtId="49" fontId="3" fillId="0" borderId="10" xfId="0" applyNumberFormat="1" applyFont="1" applyBorder="1" applyAlignment="1" applyProtection="1">
      <alignment horizontal="left" vertical="top" wrapText="1"/>
    </xf>
    <xf numFmtId="49" fontId="3" fillId="0" borderId="12" xfId="0" applyNumberFormat="1"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0" fontId="3" fillId="0" borderId="2" xfId="0" applyFont="1" applyBorder="1" applyAlignment="1" applyProtection="1">
      <alignment horizontal="center"/>
    </xf>
    <xf numFmtId="0" fontId="3" fillId="0" borderId="3" xfId="0" applyFont="1" applyBorder="1" applyAlignment="1" applyProtection="1">
      <alignment horizontal="center"/>
    </xf>
    <xf numFmtId="0" fontId="3" fillId="0" borderId="4" xfId="0" applyFont="1" applyBorder="1" applyAlignment="1" applyProtection="1">
      <alignment horizontal="center"/>
    </xf>
    <xf numFmtId="0" fontId="3" fillId="0" borderId="5" xfId="0" applyFont="1" applyBorder="1" applyAlignment="1" applyProtection="1">
      <alignment horizontal="center"/>
    </xf>
    <xf numFmtId="0" fontId="3" fillId="0" borderId="0" xfId="0" applyFont="1" applyBorder="1" applyAlignment="1" applyProtection="1">
      <alignment horizontal="center"/>
    </xf>
    <xf numFmtId="0" fontId="3" fillId="0" borderId="6" xfId="0" applyFont="1" applyBorder="1" applyAlignment="1" applyProtection="1">
      <alignment horizontal="center"/>
    </xf>
    <xf numFmtId="0" fontId="3" fillId="0" borderId="7" xfId="0" applyFont="1" applyBorder="1" applyAlignment="1" applyProtection="1">
      <alignment horizontal="center"/>
    </xf>
    <xf numFmtId="0" fontId="3" fillId="0" borderId="8" xfId="0" applyFont="1" applyBorder="1" applyAlignment="1" applyProtection="1">
      <alignment horizontal="center"/>
    </xf>
    <xf numFmtId="0" fontId="3" fillId="0" borderId="9" xfId="0" applyFont="1" applyBorder="1" applyAlignment="1" applyProtection="1">
      <alignment horizontal="center"/>
    </xf>
    <xf numFmtId="0" fontId="3" fillId="0" borderId="2" xfId="0" applyFont="1" applyFill="1" applyBorder="1" applyAlignment="1" applyProtection="1">
      <alignment horizontal="center"/>
    </xf>
    <xf numFmtId="0" fontId="3" fillId="0" borderId="3" xfId="0" applyFont="1" applyFill="1" applyBorder="1" applyAlignment="1" applyProtection="1">
      <alignment horizontal="center"/>
    </xf>
    <xf numFmtId="0" fontId="3" fillId="0" borderId="4" xfId="0" applyFont="1" applyFill="1" applyBorder="1" applyAlignment="1" applyProtection="1">
      <alignment horizontal="center"/>
    </xf>
    <xf numFmtId="0" fontId="3" fillId="0" borderId="5" xfId="0" applyFont="1" applyFill="1" applyBorder="1" applyAlignment="1" applyProtection="1">
      <alignment horizontal="center"/>
    </xf>
    <xf numFmtId="0" fontId="3" fillId="0" borderId="0" xfId="0" applyFont="1" applyFill="1" applyBorder="1" applyAlignment="1" applyProtection="1">
      <alignment horizontal="center"/>
    </xf>
    <xf numFmtId="0" fontId="3" fillId="0" borderId="6" xfId="0" applyFont="1" applyFill="1" applyBorder="1" applyAlignment="1" applyProtection="1">
      <alignment horizontal="center"/>
    </xf>
    <xf numFmtId="0" fontId="3" fillId="0" borderId="7" xfId="0" applyFont="1" applyFill="1" applyBorder="1" applyAlignment="1" applyProtection="1">
      <alignment horizontal="center"/>
    </xf>
    <xf numFmtId="0" fontId="3" fillId="0" borderId="8" xfId="0" applyFont="1" applyFill="1" applyBorder="1" applyAlignment="1" applyProtection="1">
      <alignment horizontal="center"/>
    </xf>
    <xf numFmtId="0" fontId="3" fillId="0" borderId="9" xfId="0" applyFont="1" applyFill="1" applyBorder="1" applyAlignment="1" applyProtection="1">
      <alignment horizontal="center"/>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cellXfs>
  <cellStyles count="3">
    <cellStyle name="Standard" xfId="0" builtinId="0"/>
    <cellStyle name="Standard 2" xfId="2" xr:uid="{00000000-0005-0000-0000-000001000000}"/>
    <cellStyle name="Währung" xfId="1" builtinId="4"/>
  </cellStyles>
  <dxfs count="0"/>
  <tableStyles count="0" defaultTableStyle="TableStyleMedium2" defaultPivotStyle="PivotStyleLight16"/>
  <colors>
    <mruColors>
      <color rgb="FFFDE9D9"/>
      <color rgb="FFFDFDD9"/>
      <color rgb="FFD9D9D9"/>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77A3E-1731-4F25-93AC-13B8ACDBD3BB}">
  <sheetPr>
    <pageSetUpPr fitToPage="1"/>
  </sheetPr>
  <dimension ref="A1:I46"/>
  <sheetViews>
    <sheetView tabSelected="1" zoomScaleNormal="100" workbookViewId="0">
      <selection activeCell="D2" sqref="D2:F2"/>
    </sheetView>
  </sheetViews>
  <sheetFormatPr baseColWidth="10" defaultRowHeight="15" x14ac:dyDescent="0.25"/>
  <cols>
    <col min="1" max="1" width="6.28515625" customWidth="1"/>
    <col min="4" max="4" width="56" customWidth="1"/>
    <col min="6" max="6" width="23.28515625" customWidth="1"/>
    <col min="8" max="8" width="21" customWidth="1"/>
    <col min="9" max="9" width="20" customWidth="1"/>
  </cols>
  <sheetData>
    <row r="1" spans="1:9" ht="28.5" customHeight="1" x14ac:dyDescent="0.3">
      <c r="D1" s="44" t="s">
        <v>69</v>
      </c>
    </row>
    <row r="2" spans="1:9" ht="51.75" customHeight="1" x14ac:dyDescent="0.25">
      <c r="A2" s="16" t="s">
        <v>0</v>
      </c>
      <c r="B2" s="16" t="s">
        <v>1</v>
      </c>
      <c r="C2" s="16" t="s">
        <v>2</v>
      </c>
      <c r="D2" s="72" t="s">
        <v>3</v>
      </c>
      <c r="E2" s="73"/>
      <c r="F2" s="74"/>
      <c r="G2" s="16"/>
      <c r="H2" s="16" t="s">
        <v>7</v>
      </c>
      <c r="I2" s="16" t="s">
        <v>8</v>
      </c>
    </row>
    <row r="3" spans="1:9" ht="17.25" customHeight="1" x14ac:dyDescent="0.25">
      <c r="A3" s="28" t="s">
        <v>13</v>
      </c>
      <c r="B3" s="27" t="s">
        <v>14</v>
      </c>
      <c r="C3" s="27" t="s">
        <v>15</v>
      </c>
      <c r="D3" s="20"/>
      <c r="E3" s="21"/>
      <c r="F3" s="22"/>
      <c r="G3" s="16"/>
      <c r="H3" s="27"/>
      <c r="I3" s="27"/>
    </row>
    <row r="4" spans="1:9" s="13" customFormat="1" ht="18.75" customHeight="1" x14ac:dyDescent="0.25">
      <c r="A4" s="11" t="s">
        <v>16</v>
      </c>
      <c r="B4" s="11"/>
      <c r="C4" s="11"/>
      <c r="D4" s="29" t="s">
        <v>19</v>
      </c>
      <c r="E4" s="23"/>
      <c r="F4" s="24"/>
      <c r="G4" s="12"/>
      <c r="H4" s="58"/>
      <c r="I4" s="57"/>
    </row>
    <row r="5" spans="1:9" s="13" customFormat="1" ht="63" customHeight="1" x14ac:dyDescent="0.25">
      <c r="A5" s="11"/>
      <c r="B5" s="11" t="s">
        <v>17</v>
      </c>
      <c r="C5" s="11" t="s">
        <v>18</v>
      </c>
      <c r="D5" s="75" t="s">
        <v>68</v>
      </c>
      <c r="E5" s="76"/>
      <c r="F5" s="77"/>
      <c r="G5" s="12"/>
      <c r="H5" s="45"/>
      <c r="I5" s="52">
        <f t="shared" ref="I5:I26" si="0">B5*H5</f>
        <v>0</v>
      </c>
    </row>
    <row r="6" spans="1:9" s="13" customFormat="1" ht="17.25" customHeight="1" x14ac:dyDescent="0.25">
      <c r="A6" s="11" t="s">
        <v>21</v>
      </c>
      <c r="B6" s="11"/>
      <c r="C6" s="11"/>
      <c r="D6" s="29" t="s">
        <v>20</v>
      </c>
      <c r="E6" s="23"/>
      <c r="F6" s="24"/>
      <c r="G6" s="12"/>
      <c r="H6" s="58"/>
      <c r="I6" s="57"/>
    </row>
    <row r="7" spans="1:9" ht="32.25" customHeight="1" x14ac:dyDescent="0.25">
      <c r="A7" s="7"/>
      <c r="B7" s="8">
        <v>1</v>
      </c>
      <c r="C7" s="11" t="s">
        <v>22</v>
      </c>
      <c r="D7" s="62" t="s">
        <v>23</v>
      </c>
      <c r="E7" s="63"/>
      <c r="F7" s="64"/>
      <c r="G7" s="10"/>
      <c r="H7" s="46"/>
      <c r="I7" s="52">
        <f t="shared" si="0"/>
        <v>0</v>
      </c>
    </row>
    <row r="8" spans="1:9" ht="17.25" customHeight="1" x14ac:dyDescent="0.25">
      <c r="A8" s="7" t="s">
        <v>24</v>
      </c>
      <c r="B8" s="8"/>
      <c r="C8" s="11"/>
      <c r="D8" s="30" t="s">
        <v>26</v>
      </c>
      <c r="E8" s="18"/>
      <c r="F8" s="19"/>
      <c r="G8" s="10"/>
      <c r="H8" s="51"/>
      <c r="I8" s="57"/>
    </row>
    <row r="9" spans="1:9" ht="31.5" customHeight="1" x14ac:dyDescent="0.25">
      <c r="A9" s="7"/>
      <c r="B9" s="8">
        <v>1</v>
      </c>
      <c r="C9" s="9" t="s">
        <v>22</v>
      </c>
      <c r="D9" s="62" t="s">
        <v>25</v>
      </c>
      <c r="E9" s="63"/>
      <c r="F9" s="64"/>
      <c r="G9" s="10"/>
      <c r="H9" s="46"/>
      <c r="I9" s="52">
        <f t="shared" si="0"/>
        <v>0</v>
      </c>
    </row>
    <row r="10" spans="1:9" x14ac:dyDescent="0.25">
      <c r="A10" s="7" t="s">
        <v>30</v>
      </c>
      <c r="B10" s="8"/>
      <c r="C10" s="11"/>
      <c r="D10" s="30" t="s">
        <v>27</v>
      </c>
      <c r="E10" s="14"/>
      <c r="F10" s="15"/>
      <c r="G10" s="10"/>
      <c r="H10" s="51"/>
      <c r="I10" s="57"/>
    </row>
    <row r="11" spans="1:9" ht="102.75" customHeight="1" x14ac:dyDescent="0.25">
      <c r="A11" s="6"/>
      <c r="B11" s="1">
        <v>24</v>
      </c>
      <c r="C11" s="1" t="s">
        <v>18</v>
      </c>
      <c r="D11" s="62" t="s">
        <v>62</v>
      </c>
      <c r="E11" s="63"/>
      <c r="F11" s="64"/>
      <c r="G11" s="10"/>
      <c r="H11" s="46"/>
      <c r="I11" s="52">
        <f t="shared" si="0"/>
        <v>0</v>
      </c>
    </row>
    <row r="12" spans="1:9" x14ac:dyDescent="0.25">
      <c r="A12" s="6" t="s">
        <v>29</v>
      </c>
      <c r="B12" s="1"/>
      <c r="C12" s="11"/>
      <c r="D12" s="67" t="s">
        <v>28</v>
      </c>
      <c r="E12" s="68"/>
      <c r="F12" s="69"/>
      <c r="G12" s="10"/>
      <c r="H12" s="51"/>
      <c r="I12" s="57"/>
    </row>
    <row r="13" spans="1:9" ht="30.75" customHeight="1" x14ac:dyDescent="0.25">
      <c r="A13" s="6"/>
      <c r="B13" s="1">
        <v>1</v>
      </c>
      <c r="C13" s="11" t="s">
        <v>22</v>
      </c>
      <c r="D13" s="62" t="s">
        <v>63</v>
      </c>
      <c r="E13" s="63"/>
      <c r="F13" s="64"/>
      <c r="G13" s="10"/>
      <c r="H13" s="46"/>
      <c r="I13" s="52">
        <f t="shared" si="0"/>
        <v>0</v>
      </c>
    </row>
    <row r="14" spans="1:9" ht="16.5" customHeight="1" x14ac:dyDescent="0.25">
      <c r="A14" s="6" t="s">
        <v>31</v>
      </c>
      <c r="B14" s="1"/>
      <c r="C14" s="11"/>
      <c r="D14" s="67" t="s">
        <v>64</v>
      </c>
      <c r="E14" s="68"/>
      <c r="F14" s="69"/>
      <c r="G14" s="10"/>
      <c r="H14" s="51"/>
      <c r="I14" s="57"/>
    </row>
    <row r="15" spans="1:9" ht="30.75" customHeight="1" x14ac:dyDescent="0.25">
      <c r="A15" s="40"/>
      <c r="B15" s="41">
        <v>1</v>
      </c>
      <c r="C15" s="41" t="s">
        <v>22</v>
      </c>
      <c r="D15" s="96" t="s">
        <v>65</v>
      </c>
      <c r="E15" s="97"/>
      <c r="F15" s="98"/>
      <c r="G15" s="34"/>
      <c r="H15" s="47"/>
      <c r="I15" s="53">
        <f t="shared" si="0"/>
        <v>0</v>
      </c>
    </row>
    <row r="16" spans="1:9" ht="30.75" customHeight="1" x14ac:dyDescent="0.35">
      <c r="A16" s="6"/>
      <c r="B16" s="1"/>
      <c r="C16" s="1"/>
      <c r="D16" s="65" t="s">
        <v>59</v>
      </c>
      <c r="E16" s="65"/>
      <c r="F16" s="65"/>
      <c r="G16" s="10"/>
      <c r="H16" s="38"/>
      <c r="I16" s="54">
        <f>SUM(I4:I15)</f>
        <v>0</v>
      </c>
    </row>
    <row r="17" spans="1:9" ht="30.75" customHeight="1" x14ac:dyDescent="0.35">
      <c r="A17" s="33"/>
      <c r="B17" s="32"/>
      <c r="C17" s="32"/>
      <c r="D17" s="35"/>
      <c r="E17" s="35"/>
      <c r="F17" s="35"/>
      <c r="G17" s="36"/>
      <c r="H17" s="37"/>
      <c r="I17" s="55"/>
    </row>
    <row r="18" spans="1:9" ht="17.25" customHeight="1" x14ac:dyDescent="0.25">
      <c r="A18" s="42" t="s">
        <v>32</v>
      </c>
      <c r="B18" s="16" t="s">
        <v>14</v>
      </c>
      <c r="C18" s="16" t="s">
        <v>33</v>
      </c>
      <c r="D18" s="43"/>
      <c r="E18" s="43"/>
      <c r="F18" s="43"/>
      <c r="G18" s="16"/>
      <c r="H18" s="16"/>
      <c r="I18" s="50"/>
    </row>
    <row r="19" spans="1:9" ht="15" customHeight="1" x14ac:dyDescent="0.25">
      <c r="A19" s="7" t="s">
        <v>34</v>
      </c>
      <c r="B19" s="8"/>
      <c r="C19" s="11"/>
      <c r="D19" s="67" t="s">
        <v>35</v>
      </c>
      <c r="E19" s="68"/>
      <c r="F19" s="69"/>
      <c r="G19" s="10"/>
      <c r="H19" s="51"/>
      <c r="I19" s="57"/>
    </row>
    <row r="20" spans="1:9" ht="77.25" customHeight="1" x14ac:dyDescent="0.25">
      <c r="A20" s="7"/>
      <c r="B20" s="8">
        <v>1</v>
      </c>
      <c r="C20" s="11" t="s">
        <v>11</v>
      </c>
      <c r="D20" s="62" t="s">
        <v>66</v>
      </c>
      <c r="E20" s="63"/>
      <c r="F20" s="64"/>
      <c r="G20" s="10"/>
      <c r="H20" s="46"/>
      <c r="I20" s="52">
        <f t="shared" si="0"/>
        <v>0</v>
      </c>
    </row>
    <row r="21" spans="1:9" ht="18.75" customHeight="1" x14ac:dyDescent="0.25">
      <c r="A21" s="7" t="s">
        <v>37</v>
      </c>
      <c r="B21" s="8"/>
      <c r="C21" s="11"/>
      <c r="D21" s="30" t="s">
        <v>36</v>
      </c>
      <c r="E21" s="25"/>
      <c r="F21" s="26"/>
      <c r="G21" s="10"/>
      <c r="H21" s="51"/>
      <c r="I21" s="57"/>
    </row>
    <row r="22" spans="1:9" ht="120" customHeight="1" x14ac:dyDescent="0.25">
      <c r="A22" s="6" t="s">
        <v>12</v>
      </c>
      <c r="B22" s="1">
        <v>1</v>
      </c>
      <c r="C22" s="11" t="s">
        <v>11</v>
      </c>
      <c r="D22" s="66" t="s">
        <v>67</v>
      </c>
      <c r="E22" s="66"/>
      <c r="F22" s="66"/>
      <c r="G22" s="10"/>
      <c r="H22" s="46"/>
      <c r="I22" s="52">
        <f t="shared" si="0"/>
        <v>0</v>
      </c>
    </row>
    <row r="23" spans="1:9" ht="15.75" customHeight="1" x14ac:dyDescent="0.25">
      <c r="A23" s="6" t="s">
        <v>38</v>
      </c>
      <c r="B23" s="1"/>
      <c r="C23" s="11"/>
      <c r="D23" s="65" t="s">
        <v>39</v>
      </c>
      <c r="E23" s="65"/>
      <c r="F23" s="65"/>
      <c r="G23" s="10"/>
      <c r="H23" s="51"/>
      <c r="I23" s="57"/>
    </row>
    <row r="24" spans="1:9" ht="30" customHeight="1" x14ac:dyDescent="0.25">
      <c r="A24" s="6"/>
      <c r="B24" s="1">
        <v>1</v>
      </c>
      <c r="C24" s="11" t="s">
        <v>11</v>
      </c>
      <c r="D24" s="66" t="s">
        <v>40</v>
      </c>
      <c r="E24" s="66"/>
      <c r="F24" s="66"/>
      <c r="G24" s="10"/>
      <c r="H24" s="46"/>
      <c r="I24" s="52">
        <f t="shared" si="0"/>
        <v>0</v>
      </c>
    </row>
    <row r="25" spans="1:9" ht="15.75" customHeight="1" x14ac:dyDescent="0.25">
      <c r="A25" s="6" t="s">
        <v>41</v>
      </c>
      <c r="B25" s="1"/>
      <c r="C25" s="11"/>
      <c r="D25" s="65" t="s">
        <v>42</v>
      </c>
      <c r="E25" s="65"/>
      <c r="F25" s="65"/>
      <c r="G25" s="10"/>
      <c r="H25" s="51"/>
      <c r="I25" s="57"/>
    </row>
    <row r="26" spans="1:9" ht="102.75" customHeight="1" x14ac:dyDescent="0.25">
      <c r="A26" s="6"/>
      <c r="B26" s="1">
        <v>1</v>
      </c>
      <c r="C26" s="11" t="s">
        <v>11</v>
      </c>
      <c r="D26" s="66" t="s">
        <v>43</v>
      </c>
      <c r="E26" s="66"/>
      <c r="F26" s="66"/>
      <c r="G26" s="10"/>
      <c r="H26" s="46"/>
      <c r="I26" s="52">
        <f t="shared" si="0"/>
        <v>0</v>
      </c>
    </row>
    <row r="27" spans="1:9" ht="15.75" customHeight="1" x14ac:dyDescent="0.25">
      <c r="A27" s="6" t="s">
        <v>45</v>
      </c>
      <c r="B27" s="1"/>
      <c r="C27" s="11"/>
      <c r="D27" s="65" t="s">
        <v>44</v>
      </c>
      <c r="E27" s="65"/>
      <c r="F27" s="65"/>
      <c r="G27" s="10"/>
      <c r="H27" s="51"/>
      <c r="I27" s="57"/>
    </row>
    <row r="28" spans="1:9" ht="63.75" customHeight="1" x14ac:dyDescent="0.25">
      <c r="A28" s="6"/>
      <c r="B28" s="1">
        <v>1</v>
      </c>
      <c r="C28" s="11" t="s">
        <v>11</v>
      </c>
      <c r="D28" s="66" t="s">
        <v>46</v>
      </c>
      <c r="E28" s="66"/>
      <c r="F28" s="66"/>
      <c r="G28" s="10"/>
      <c r="H28" s="46"/>
      <c r="I28" s="52">
        <f>B28*H28</f>
        <v>0</v>
      </c>
    </row>
    <row r="29" spans="1:9" ht="30.75" customHeight="1" x14ac:dyDescent="0.35">
      <c r="A29" s="6"/>
      <c r="B29" s="1"/>
      <c r="C29" s="1"/>
      <c r="D29" s="65" t="s">
        <v>57</v>
      </c>
      <c r="E29" s="65"/>
      <c r="F29" s="65"/>
      <c r="G29" s="10"/>
      <c r="H29" s="48"/>
      <c r="I29" s="54">
        <f>SUM(I19:I28)</f>
        <v>0</v>
      </c>
    </row>
    <row r="30" spans="1:9" ht="30.75" customHeight="1" x14ac:dyDescent="0.35">
      <c r="A30" s="33"/>
      <c r="B30" s="32"/>
      <c r="C30" s="32"/>
      <c r="D30" s="35"/>
      <c r="E30" s="35"/>
      <c r="F30" s="35"/>
      <c r="G30" s="36"/>
      <c r="H30" s="49"/>
      <c r="I30" s="55"/>
    </row>
    <row r="31" spans="1:9" ht="17.25" customHeight="1" x14ac:dyDescent="0.25">
      <c r="A31" s="42" t="s">
        <v>49</v>
      </c>
      <c r="B31" s="16" t="s">
        <v>14</v>
      </c>
      <c r="C31" s="16" t="s">
        <v>48</v>
      </c>
      <c r="D31" s="43"/>
      <c r="E31" s="43"/>
      <c r="F31" s="43"/>
      <c r="G31" s="16"/>
      <c r="H31" s="50"/>
      <c r="I31" s="50"/>
    </row>
    <row r="32" spans="1:9" ht="17.25" customHeight="1" x14ac:dyDescent="0.25">
      <c r="A32" s="6" t="s">
        <v>50</v>
      </c>
      <c r="B32" s="1"/>
      <c r="C32" s="39"/>
      <c r="D32" s="65" t="s">
        <v>51</v>
      </c>
      <c r="E32" s="65"/>
      <c r="F32" s="65"/>
      <c r="G32" s="10"/>
      <c r="H32" s="48"/>
      <c r="I32" s="57"/>
    </row>
    <row r="33" spans="1:9" ht="32.25" customHeight="1" x14ac:dyDescent="0.25">
      <c r="A33" s="6"/>
      <c r="B33" s="1">
        <v>8</v>
      </c>
      <c r="C33" s="11" t="s">
        <v>52</v>
      </c>
      <c r="D33" s="66" t="s">
        <v>53</v>
      </c>
      <c r="E33" s="66"/>
      <c r="F33" s="66"/>
      <c r="G33" s="10"/>
      <c r="H33" s="46"/>
      <c r="I33" s="52">
        <f t="shared" ref="I33:I35" si="1">B33*H33</f>
        <v>0</v>
      </c>
    </row>
    <row r="34" spans="1:9" ht="13.5" customHeight="1" x14ac:dyDescent="0.25">
      <c r="A34" s="6" t="s">
        <v>54</v>
      </c>
      <c r="B34" s="1"/>
      <c r="C34" s="11"/>
      <c r="D34" s="65" t="s">
        <v>55</v>
      </c>
      <c r="E34" s="65"/>
      <c r="F34" s="65"/>
      <c r="G34" s="10"/>
      <c r="H34" s="51"/>
      <c r="I34" s="57"/>
    </row>
    <row r="35" spans="1:9" ht="32.25" customHeight="1" x14ac:dyDescent="0.25">
      <c r="A35" s="6"/>
      <c r="B35" s="1">
        <v>8</v>
      </c>
      <c r="C35" s="11" t="s">
        <v>52</v>
      </c>
      <c r="D35" s="66" t="s">
        <v>56</v>
      </c>
      <c r="E35" s="66"/>
      <c r="F35" s="66"/>
      <c r="G35" s="10"/>
      <c r="H35" s="46"/>
      <c r="I35" s="52">
        <f t="shared" si="1"/>
        <v>0</v>
      </c>
    </row>
    <row r="36" spans="1:9" ht="30.75" customHeight="1" x14ac:dyDescent="0.35">
      <c r="A36" s="7"/>
      <c r="B36" s="8"/>
      <c r="C36" s="8"/>
      <c r="D36" s="67" t="s">
        <v>58</v>
      </c>
      <c r="E36" s="68"/>
      <c r="F36" s="69"/>
      <c r="G36" s="10"/>
      <c r="H36" s="51"/>
      <c r="I36" s="56">
        <f>SUM(I32:I35)</f>
        <v>0</v>
      </c>
    </row>
    <row r="37" spans="1:9" s="17" customFormat="1" ht="30.75" customHeight="1" x14ac:dyDescent="0.35">
      <c r="A37" s="33"/>
      <c r="B37" s="32"/>
      <c r="C37" s="32"/>
      <c r="D37" s="35"/>
      <c r="E37" s="35"/>
      <c r="F37" s="35"/>
      <c r="G37" s="36"/>
      <c r="H37" s="37"/>
      <c r="I37" s="55"/>
    </row>
    <row r="38" spans="1:9" s="17" customFormat="1" ht="30.75" customHeight="1" x14ac:dyDescent="0.35">
      <c r="A38" s="33"/>
      <c r="B38" s="32"/>
      <c r="C38" s="32"/>
      <c r="D38" s="35"/>
      <c r="E38" s="35"/>
      <c r="F38" s="35"/>
      <c r="G38" s="36"/>
      <c r="H38" s="37"/>
      <c r="I38" s="55"/>
    </row>
    <row r="39" spans="1:9" ht="30.75" customHeight="1" x14ac:dyDescent="0.35">
      <c r="A39" s="6"/>
      <c r="B39" s="31" t="s">
        <v>47</v>
      </c>
      <c r="C39" s="31" t="s">
        <v>60</v>
      </c>
      <c r="D39" s="65" t="s">
        <v>59</v>
      </c>
      <c r="E39" s="65"/>
      <c r="F39" s="65"/>
      <c r="G39" s="10"/>
      <c r="H39" s="48"/>
      <c r="I39" s="54">
        <f>I16</f>
        <v>0</v>
      </c>
    </row>
    <row r="40" spans="1:9" ht="30.75" customHeight="1" x14ac:dyDescent="0.35">
      <c r="A40" s="6"/>
      <c r="B40" s="31" t="s">
        <v>14</v>
      </c>
      <c r="C40" s="31" t="s">
        <v>61</v>
      </c>
      <c r="D40" s="67" t="s">
        <v>57</v>
      </c>
      <c r="E40" s="68"/>
      <c r="F40" s="69"/>
      <c r="G40" s="10"/>
      <c r="H40" s="48"/>
      <c r="I40" s="54">
        <f>I29</f>
        <v>0</v>
      </c>
    </row>
    <row r="41" spans="1:9" ht="30.75" customHeight="1" x14ac:dyDescent="0.35">
      <c r="A41" s="6"/>
      <c r="B41" s="31" t="s">
        <v>14</v>
      </c>
      <c r="C41" s="31" t="s">
        <v>49</v>
      </c>
      <c r="D41" s="67" t="s">
        <v>58</v>
      </c>
      <c r="E41" s="68"/>
      <c r="F41" s="69"/>
      <c r="G41" s="10"/>
      <c r="H41" s="48"/>
      <c r="I41" s="54">
        <f>I36</f>
        <v>0</v>
      </c>
    </row>
    <row r="42" spans="1:9" x14ac:dyDescent="0.25">
      <c r="A42" s="78"/>
      <c r="B42" s="79"/>
      <c r="C42" s="80"/>
      <c r="D42" s="2" t="s">
        <v>4</v>
      </c>
      <c r="E42" s="87"/>
      <c r="F42" s="88"/>
      <c r="G42" s="89"/>
      <c r="H42" s="70">
        <f>SUM(I39:I41)</f>
        <v>0</v>
      </c>
      <c r="I42" s="71"/>
    </row>
    <row r="43" spans="1:9" x14ac:dyDescent="0.25">
      <c r="A43" s="81"/>
      <c r="B43" s="82"/>
      <c r="C43" s="83"/>
      <c r="D43" s="2" t="s">
        <v>10</v>
      </c>
      <c r="E43" s="90"/>
      <c r="F43" s="91"/>
      <c r="G43" s="92"/>
      <c r="H43" s="59"/>
      <c r="I43" s="3">
        <f>-(H42*H43)</f>
        <v>0</v>
      </c>
    </row>
    <row r="44" spans="1:9" x14ac:dyDescent="0.25">
      <c r="A44" s="81"/>
      <c r="B44" s="82"/>
      <c r="C44" s="83"/>
      <c r="D44" s="2" t="s">
        <v>9</v>
      </c>
      <c r="E44" s="90"/>
      <c r="F44" s="91"/>
      <c r="G44" s="92"/>
      <c r="H44" s="70">
        <f>H42+I43</f>
        <v>0</v>
      </c>
      <c r="I44" s="71"/>
    </row>
    <row r="45" spans="1:9" x14ac:dyDescent="0.25">
      <c r="A45" s="81"/>
      <c r="B45" s="82"/>
      <c r="C45" s="83"/>
      <c r="D45" s="2" t="s">
        <v>5</v>
      </c>
      <c r="E45" s="90"/>
      <c r="F45" s="91"/>
      <c r="G45" s="92"/>
      <c r="H45" s="4">
        <v>0.19</v>
      </c>
      <c r="I45" s="3">
        <f>H44*H45</f>
        <v>0</v>
      </c>
    </row>
    <row r="46" spans="1:9" ht="19.5" x14ac:dyDescent="0.55000000000000004">
      <c r="A46" s="84"/>
      <c r="B46" s="85"/>
      <c r="C46" s="86"/>
      <c r="D46" s="5" t="s">
        <v>6</v>
      </c>
      <c r="E46" s="93"/>
      <c r="F46" s="94"/>
      <c r="G46" s="95"/>
      <c r="H46" s="60">
        <f>H44+I45</f>
        <v>0</v>
      </c>
      <c r="I46" s="61"/>
    </row>
  </sheetData>
  <sheetProtection algorithmName="SHA-512" hashValue="5fccG087oYoalkV6DIA5KyeKZkOKAZ8oQ6V3Qv71uL8+6mskhhBo/rBxMiO/O7P6W78Mf2LGG0TIMsfRLjctDA==" saltValue="xXrW2erS9h6DNaC9eQ/JJA==" spinCount="100000" sheet="1" objects="1" scenarios="1"/>
  <protectedRanges>
    <protectedRange sqref="H4:H15 H19:H28 H32:H35 H43" name="Bereich1"/>
  </protectedRanges>
  <mergeCells count="33">
    <mergeCell ref="D26:F26"/>
    <mergeCell ref="H44:I44"/>
    <mergeCell ref="D2:F2"/>
    <mergeCell ref="D5:F5"/>
    <mergeCell ref="D11:F11"/>
    <mergeCell ref="A42:C46"/>
    <mergeCell ref="E42:G46"/>
    <mergeCell ref="D12:F12"/>
    <mergeCell ref="D13:F13"/>
    <mergeCell ref="D15:F15"/>
    <mergeCell ref="D22:F22"/>
    <mergeCell ref="D14:F14"/>
    <mergeCell ref="D19:F19"/>
    <mergeCell ref="D20:F20"/>
    <mergeCell ref="D23:F23"/>
    <mergeCell ref="D24:F24"/>
    <mergeCell ref="D25:F25"/>
    <mergeCell ref="H46:I46"/>
    <mergeCell ref="D7:F7"/>
    <mergeCell ref="D9:F9"/>
    <mergeCell ref="D27:F27"/>
    <mergeCell ref="D28:F28"/>
    <mergeCell ref="D32:F32"/>
    <mergeCell ref="D33:F33"/>
    <mergeCell ref="D34:F34"/>
    <mergeCell ref="D35:F35"/>
    <mergeCell ref="D16:F16"/>
    <mergeCell ref="D29:F29"/>
    <mergeCell ref="D36:F36"/>
    <mergeCell ref="D39:F39"/>
    <mergeCell ref="D40:F40"/>
    <mergeCell ref="D41:F41"/>
    <mergeCell ref="H42:I42"/>
  </mergeCells>
  <pageMargins left="0.7" right="0.7" top="0.78740157499999996" bottom="0.78740157499999996" header="0.3" footer="0.3"/>
  <pageSetup paperSize="9" scale="76" fitToHeight="0" orientation="landscape" r:id="rId1"/>
  <rowBreaks count="2" manualBreakCount="2">
    <brk id="17" max="16383" man="1"/>
    <brk id="3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Hutmacher, Dirk (Städteregion Aachen)</dc:creator>
  <cp:lastModifiedBy>Buecker, Thomas (Stolberg)</cp:lastModifiedBy>
  <cp:lastPrinted>2025-11-10T11:42:44Z</cp:lastPrinted>
  <dcterms:created xsi:type="dcterms:W3CDTF">2018-10-23T09:05:16Z</dcterms:created>
  <dcterms:modified xsi:type="dcterms:W3CDTF">2026-04-29T06:22:13Z</dcterms:modified>
</cp:coreProperties>
</file>